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59FC842C-5ECA-45C6-884E-CB42E9AD8B7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8" i="1" l="1"/>
  <c r="H47" i="1" l="1"/>
  <c r="H46" i="1" l="1"/>
  <c r="H45" i="1"/>
  <c r="H44" i="1"/>
  <c r="I56" i="1" l="1"/>
  <c r="I75" i="1" s="1"/>
  <c r="H60" i="1"/>
  <c r="H59" i="1" l="1"/>
  <c r="H74" i="1" l="1"/>
  <c r="H68" i="1" l="1"/>
  <c r="I18" i="1" l="1"/>
  <c r="H22" i="1"/>
  <c r="H67" i="1" l="1"/>
  <c r="H66" i="1"/>
  <c r="H65" i="1"/>
  <c r="H21" i="1" l="1"/>
  <c r="H72" i="1"/>
  <c r="H71" i="1" l="1"/>
  <c r="H70" i="1"/>
  <c r="H64" i="1"/>
  <c r="H63" i="1"/>
  <c r="H62" i="1"/>
  <c r="H61" i="1"/>
  <c r="L56" i="1"/>
  <c r="L75" i="1" s="1"/>
  <c r="K56" i="1"/>
  <c r="K75" i="1" s="1"/>
  <c r="J56" i="1"/>
  <c r="J75" i="1" s="1"/>
  <c r="H58" i="1"/>
  <c r="H57" i="1"/>
  <c r="H56" i="1" s="1"/>
  <c r="L53" i="1"/>
  <c r="K53" i="1"/>
  <c r="J53" i="1"/>
  <c r="I53" i="1"/>
  <c r="H52" i="1"/>
  <c r="H51" i="1"/>
  <c r="H75" i="1" l="1"/>
  <c r="H53" i="1"/>
  <c r="L40" i="1"/>
  <c r="K40" i="1"/>
  <c r="J40" i="1"/>
  <c r="I40" i="1"/>
  <c r="H43" i="1"/>
  <c r="H42" i="1"/>
  <c r="H41" i="1"/>
  <c r="H39" i="1"/>
  <c r="H38" i="1"/>
  <c r="H37" i="1"/>
  <c r="H36" i="1"/>
  <c r="H35" i="1"/>
  <c r="H34" i="1"/>
  <c r="H33" i="1"/>
  <c r="H32" i="1"/>
  <c r="H31" i="1"/>
  <c r="H30" i="1"/>
  <c r="H29" i="1"/>
  <c r="L27" i="1"/>
  <c r="K27" i="1"/>
  <c r="J27" i="1"/>
  <c r="I27" i="1"/>
  <c r="H28" i="1"/>
  <c r="H26" i="1"/>
  <c r="H25" i="1"/>
  <c r="H24" i="1"/>
  <c r="H23" i="1"/>
  <c r="L18" i="1"/>
  <c r="K18" i="1"/>
  <c r="J18" i="1"/>
  <c r="H20" i="1"/>
  <c r="H19" i="1"/>
  <c r="I49" i="1" l="1"/>
  <c r="I76" i="1" s="1"/>
  <c r="L49" i="1"/>
  <c r="L76" i="1" s="1"/>
  <c r="K49" i="1"/>
  <c r="K76" i="1" s="1"/>
  <c r="H40" i="1"/>
  <c r="H18" i="1"/>
  <c r="H27" i="1"/>
  <c r="J49" i="1"/>
  <c r="J76" i="1" s="1"/>
  <c r="H76" i="1" l="1"/>
  <c r="H49" i="1"/>
</calcChain>
</file>

<file path=xl/sharedStrings.xml><?xml version="1.0" encoding="utf-8"?>
<sst xmlns="http://schemas.openxmlformats.org/spreadsheetml/2006/main" count="327" uniqueCount="166">
  <si>
    <t xml:space="preserve">№ </t>
  </si>
  <si>
    <t>Завдання</t>
  </si>
  <si>
    <t>Зміст заходів</t>
  </si>
  <si>
    <t>Термін виконання</t>
  </si>
  <si>
    <t>Виконавці</t>
  </si>
  <si>
    <t>Обсяги фінансування по роках, тис. грн</t>
  </si>
  <si>
    <r>
      <t xml:space="preserve">Очікуваний </t>
    </r>
    <r>
      <rPr>
        <vertAlign val="superscript"/>
        <sz val="14"/>
        <rFont val="Times New Roman"/>
        <family val="1"/>
        <charset val="204"/>
      </rPr>
      <t xml:space="preserve">  </t>
    </r>
    <r>
      <rPr>
        <sz val="14"/>
        <rFont val="Times New Roman"/>
        <family val="1"/>
        <charset val="204"/>
      </rPr>
      <t xml:space="preserve">результат </t>
    </r>
  </si>
  <si>
    <t>Всього</t>
  </si>
  <si>
    <t>Джерела фінансування</t>
  </si>
  <si>
    <t xml:space="preserve"> 2025 рік</t>
  </si>
  <si>
    <t xml:space="preserve"> 2026  рік</t>
  </si>
  <si>
    <t xml:space="preserve"> 2027 рік</t>
  </si>
  <si>
    <t>2028  рік</t>
  </si>
  <si>
    <t>Додаток 2</t>
  </si>
  <si>
    <t>Завдання і заходи, реалізації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2025-2028рр.</t>
  </si>
  <si>
    <t>1.1</t>
  </si>
  <si>
    <t>1.1.1</t>
  </si>
  <si>
    <t>1.1.2</t>
  </si>
  <si>
    <t>1.2</t>
  </si>
  <si>
    <t>Експлуатація та технічне обслуговування житлового фонду  ( видатки загального фонду) в тому числі :</t>
  </si>
  <si>
    <t>2025-2028</t>
  </si>
  <si>
    <t>КП "УЖК №1"</t>
  </si>
  <si>
    <t>Бюджет громади</t>
  </si>
  <si>
    <t>Відшкодування витрат на оплату комунальних послуг, що надаються  під час розміщення в умовах воєнного стану внутрішньо переміщених осіб (видатки загального фонду)</t>
  </si>
  <si>
    <t>Забезпечення обліку електричної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</si>
  <si>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безперебійної роботи комунального підприємства відповідно до його функціональних призначень</t>
  </si>
  <si>
    <t xml:space="preserve">Внески до статутного капіталу суб"єктів господарювання                                                       </t>
  </si>
  <si>
    <t>П-во "Нововолинськводоканал"</t>
  </si>
  <si>
    <t>1.3</t>
  </si>
  <si>
    <t>ВУКГ НМР</t>
  </si>
  <si>
    <t>Розвиток житлово-комунального господарства</t>
  </si>
  <si>
    <t>1.4</t>
  </si>
  <si>
    <t xml:space="preserve">Внески до статутного капіталу суб"єктів господарювання        </t>
  </si>
  <si>
    <t>1.5</t>
  </si>
  <si>
    <t>Інша діяльність у сфері житлово-комунального господарства (обслуговування відеокамер)   ( видатки загального фонду)</t>
  </si>
  <si>
    <t>1.6</t>
  </si>
  <si>
    <t>Забезпечення діяльності водопровідно-каналізаційного господарства ( видатки загального фонду) в тому числі:</t>
  </si>
  <si>
    <t>1.6.1</t>
  </si>
  <si>
    <t xml:space="preserve">Забезпечення діяльності водопровідно-каналізаційного господарства  (придбання матеріалів для  поточного ремонту  мереж водопостачання, каналізації, придбання пожежних гідрантів, насоса для відкачування грунтових і талих вод, дизельного палива, бензину для роботи генераторів) ( видатки загального фонду)                      </t>
  </si>
  <si>
    <t>1.7</t>
  </si>
  <si>
    <t>Капітальний ремонт (заміна котлів та встановлення конденсаційного економайзера) котельні 15-го мікрорайону по вул.Луцька,25-Г в м.Нововолинськ Волинської області(Реконструкція внутрішніх газових мереж газопостачання) (капітальні видатки)</t>
  </si>
  <si>
    <t>КП "Нововолинськтеплокомуненерго"</t>
  </si>
  <si>
    <t>Зменшення енерговитрат</t>
  </si>
  <si>
    <t>1.8</t>
  </si>
  <si>
    <t>Реконструкція внутрішніх мереж газопостачання котельні 66-го кварталу по вул.Паркова буд.2"а" в м.Нововолинськ Волинської області (капітальні видатки)</t>
  </si>
  <si>
    <t>1.9</t>
  </si>
  <si>
    <t xml:space="preserve">Реконструкція теплових мереж з заміною труб на попередньоізольовані пінополіуретаном            (капітальні видатки)                                             </t>
  </si>
  <si>
    <t>1.10</t>
  </si>
  <si>
    <t>Капітальний ремонт (заміна котлів КСВТ-3,0 ) котельні 26-го кварталу (стара) по вул.Св.Володимира 5б в м.Нововолинськ Волинської області (капітальні видатки)</t>
  </si>
  <si>
    <t>1.11</t>
  </si>
  <si>
    <t>Нове будівництво транспортабельної котельні потужністю 5,4 МВт на  ЦТП 5-гом-н буд.22а   м.Нововолинськ Волинської області (капітальні видатки)</t>
  </si>
  <si>
    <t>1.12</t>
  </si>
  <si>
    <t>Нове будівництво  димової труби котельні 15-го мікрорайону по вул.Луцька, 25-Г в м.Нововолинськ Волинської області (капітальні видатки)</t>
  </si>
  <si>
    <t>2025-2026</t>
  </si>
  <si>
    <t>1.13</t>
  </si>
  <si>
    <t>Нове будівництво  транспортабельної котельні потужністю 4,05 МВт на ЦТП №1  15-го мікрорайону за адресою 15-й мікрорайон буд.7а  м.Нововолинськ Волинської області (капітальні видатки)</t>
  </si>
  <si>
    <t>1.14</t>
  </si>
  <si>
    <t>Нове будівництво  транспортабельної котельні потужністю 5,4 МВт на ЦТП №2  15-го мікрорайону за адресою 15-й мікрорайон буд.17а  м.Нововолинськ Волинської області (капітальні видатки)</t>
  </si>
  <si>
    <t>1.15</t>
  </si>
  <si>
    <t>Нове будівництво  транспортабельної котельні потужністю 5,4 МВт на ЦТП №4 15-го мікрорайону за адресою 15-й мікрорайон буд.26а  м.Нововолинськ Волинської області (капітальні видатки)</t>
  </si>
  <si>
    <t>1.16</t>
  </si>
  <si>
    <t>Нове будівництво  транспортабельної котельні потужністю 1,35 МВт за адресою вул.Луцька буд.26  м.Нововолинськ Волинської області (капітальні видатки)</t>
  </si>
  <si>
    <t>1.17</t>
  </si>
  <si>
    <t>Експлуатація та технічне обслуговування житлового фонду (капітальні видатки) , в т.ч.:</t>
  </si>
  <si>
    <t>Модернізація (технічне переоснащення) інженерних вводів теплопостачання багатоквартирних житлових будинків в м.Новововолинськ та смт,Благодатне Волинської області з встановленням приладів обліку теплової енергії</t>
  </si>
  <si>
    <t>1.18</t>
  </si>
  <si>
    <t xml:space="preserve">Капітальний ремонт житлового фонду   (капітальні видатки)                                                                                    в т.ч. капітальний ремонт шиферної та м"якої покрівлі,капітальний ремонт мощення)  </t>
  </si>
  <si>
    <t>1.18.1</t>
  </si>
  <si>
    <t>Покращення умов проживання населення</t>
  </si>
  <si>
    <t>1.19</t>
  </si>
  <si>
    <t>Реконструкція електричних мереж для приєднання електроустановок житлового будинку КП "УЖК №1" вул.Сонячна,13 у м.Нововолинську Волинської області, у  т.ч. проектні роботи (капітальні видатки)</t>
  </si>
  <si>
    <t>1.20</t>
  </si>
  <si>
    <t>Рекультивація 1 черги ділянки складування   І черги експлуатації полігону ТПВ для м.Нововолинська Волинської області на землях Старолішнянської сільської ради-реконструкція.     (капітальні видатки)</t>
  </si>
  <si>
    <t>Покращення стану довкілля  на міському ПТПВ</t>
  </si>
  <si>
    <t>Всього по I розділу</t>
  </si>
  <si>
    <t>2. ЕКОЛОГІЯ. Інші природоохоронні заходи</t>
  </si>
  <si>
    <t>2.1</t>
  </si>
  <si>
    <t>2.2</t>
  </si>
  <si>
    <t>Ліквідація стихійних сміттєзвалищ</t>
  </si>
  <si>
    <t>Переобладнання, реконструкція сміттєзбірників, огорож майданчиків збору  сміття</t>
  </si>
  <si>
    <t>Всього по II розділу</t>
  </si>
  <si>
    <t>3.1.1</t>
  </si>
  <si>
    <t>3.1.2</t>
  </si>
  <si>
    <t>3.1.3</t>
  </si>
  <si>
    <t>3.1.4</t>
  </si>
  <si>
    <t>3.1.5</t>
  </si>
  <si>
    <t>3.1.1.1</t>
  </si>
  <si>
    <t>3.1.1.2</t>
  </si>
  <si>
    <t>Поточний ремонт асфальтного покриття автомобільних доріг в т.ч.:</t>
  </si>
  <si>
    <t>Поточний ремонт асфальтного покриття автомобільних доріг</t>
  </si>
  <si>
    <t>Послуги з поточного ремонту на облаштування понижених пішоходних переходів</t>
  </si>
  <si>
    <t>Покращення стану вулично-дорожньої мережі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</si>
  <si>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</si>
  <si>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</si>
  <si>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 xml:space="preserve">Придбання холодного асфальту для поточного ямкового ремонту </t>
  </si>
  <si>
    <t>Послуги по очистці та прибиранню доріг від снігу</t>
  </si>
  <si>
    <t>3.2.Удосконалення організації руху транспорту та пішоходів</t>
  </si>
  <si>
    <t>3.2.1</t>
  </si>
  <si>
    <t>Нанесення дорожньої розмітки</t>
  </si>
  <si>
    <t>Придбання, установлення, заміна та ремонт дорожніх знаків, кріплень та стійок до них з використанням сучасних матеріалів</t>
  </si>
  <si>
    <t>Покращення безпеки пішохідно-дорожнього руху</t>
  </si>
  <si>
    <t>3.2.2</t>
  </si>
  <si>
    <t>Всього по III розділу</t>
  </si>
  <si>
    <t xml:space="preserve">до Комплексної програми  розвитку житлово-комунального господарства,екології, дорожнього руху та його безпеки </t>
  </si>
  <si>
    <t xml:space="preserve"> Нововолинської міської територіальної громади</t>
  </si>
  <si>
    <t xml:space="preserve"> на 2025 – 2028 роки</t>
  </si>
  <si>
    <r>
      <t xml:space="preserve"> </t>
    </r>
    <r>
      <rPr>
        <b/>
        <sz val="14"/>
        <color theme="1"/>
        <rFont val="Times New Roman"/>
        <family val="1"/>
        <charset val="204"/>
      </rPr>
      <t xml:space="preserve"> 3.1. Покращення експлуатаційних показників автомобільних доріг і вулиць</t>
    </r>
  </si>
  <si>
    <r>
      <rPr>
        <sz val="16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 xml:space="preserve"> 3.Розвиток дорожнього руху та його безпеки</t>
    </r>
  </si>
  <si>
    <r>
      <t xml:space="preserve">  </t>
    </r>
    <r>
      <rPr>
        <b/>
        <sz val="16"/>
        <rFont val="Times New Roman"/>
        <family val="1"/>
        <charset val="204"/>
      </rPr>
      <t>1. Реформування та розвиток житлово-комунального господарства, підвищення енергоефективності та енергозбереження</t>
    </r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</si>
  <si>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</t>
  </si>
  <si>
    <t>Забезпечення беззбиткового функціонування підприємств житлово-комунального господарства</t>
  </si>
  <si>
    <t>Підвищення експлуатаційних показників  вулично-дорожньої мережі</t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</si>
  <si>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ресурсів, необхідних для виробництва (надання) якісних житлово-комунальних послуг, у тому числі використання альтернативних джерел енергії та видів палива</t>
  </si>
  <si>
    <t>Зменшення  споживання  енергоресурсів, доведення їх витрат до мінімального рівня</t>
  </si>
  <si>
    <t>Покращення екологічної ситуації, в тому числі у сфері поводження з відходами</t>
  </si>
  <si>
    <t>Покращення умов  життєдіяльності громади</t>
  </si>
  <si>
    <t>Покращення водопостачання населення громади</t>
  </si>
  <si>
    <t>Покращеня екологічного стану громади</t>
  </si>
  <si>
    <t>Покращення стану довкілля</t>
  </si>
  <si>
    <t xml:space="preserve">Начальник </t>
  </si>
  <si>
    <t xml:space="preserve"> ( у редакції рішення Нововолинської міської ради                      </t>
  </si>
  <si>
    <t>1.1.3</t>
  </si>
  <si>
    <t xml:space="preserve">Облаштування пандусів у під'їздах житлових будинків </t>
  </si>
  <si>
    <t>Забезпечення безперешкодного  доступу осіб з інвалідністю, людей похилого віку до житлових приміщень</t>
  </si>
  <si>
    <t>3.2.3</t>
  </si>
  <si>
    <t>3.1.6</t>
  </si>
  <si>
    <t>ДП "Служба місцевих автомобільних доріг у Волинській області"</t>
  </si>
  <si>
    <t>3.1.7</t>
  </si>
  <si>
    <t>3.1.8</t>
  </si>
  <si>
    <t>Ремонт і утримання автомобільних доріг загального користування місцевого значення</t>
  </si>
  <si>
    <t>Покращення стану автомобільних доріг загального користування місцевого значення, які пролягають  територіальною громадою</t>
  </si>
  <si>
    <t>Розроблення схеми організації дорожнього руху на вул. Митрополита Шептицького  та зміни до діючої схеми по вул.Грушевського</t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</si>
  <si>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 дороги загального користування місцевого значенняС 030310 /С030305/ -Низкиничі -Хренів , (ділянка ремонту км0+000-км 0+400)</t>
    </r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</si>
  <si>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дороги загального користування місцевого значення Нововолинськ-Гряди С 030305(відкоригована інформація по ремонту дороги), (ділянка ремонту км0+810-км 1+380)</t>
    </r>
  </si>
  <si>
    <r>
      <rPr>
        <sz val="12"/>
        <color theme="1"/>
        <rFont val="Times New Roman"/>
        <family val="1"/>
        <charset val="204"/>
      </rPr>
      <t>Співфінансування на е</t>
    </r>
    <r>
      <rPr>
        <sz val="11"/>
        <color theme="1"/>
        <rFont val="Times New Roman"/>
        <family val="1"/>
        <charset val="204"/>
      </rPr>
      <t>ксплуатаційне утримання  автомобільної дороги загального користування місцевого значення О 030318 /Т-03-05/ - Благодатне-Заставне-Іваничі, (ділянка ремонту  с.Благодатне)</t>
    </r>
  </si>
  <si>
    <t>Експлуатація та технічне обслуговування житлового фонду  (придбання малоцінних предметів, технічних засобів,спецодягу,  спецвзуття, технічне обслуговування і ремонт ліфтів, придбання матеріалів для проведення поточного ремонту житлового фонду інші поточні видатки,придбання насосів та матеріалів,оплата послуг по заміні електрообладнання)  ( видатки загального фонду)</t>
  </si>
  <si>
    <t>1.1.4</t>
  </si>
  <si>
    <t>Виготовлення технічних паспортів для будинків</t>
  </si>
  <si>
    <t>Забезпечення експлуатації та  обслуговування житлового фонду</t>
  </si>
  <si>
    <t>3.1.9</t>
  </si>
  <si>
    <t>Поточний ремонт тротуарів</t>
  </si>
  <si>
    <t>Придбання електронних квитків, що підлягають безкоштовному розповсюдженню учням 1 класів навчальних закладів Нововолинської міської територіальної громади</t>
  </si>
  <si>
    <t>3.3.Розвиток пасажирських перевезень</t>
  </si>
  <si>
    <t>3.3.1</t>
  </si>
  <si>
    <t>Підвищення рівня забезпечення населення громади якісними пасажирськими  перевезеннями</t>
  </si>
  <si>
    <t>Управління освіти НМР</t>
  </si>
  <si>
    <t>Заохочення мешканців переходити на електронні носії оплати проїзду у громадському транспорті</t>
  </si>
  <si>
    <t>3.1.1.3</t>
  </si>
  <si>
    <t>Розроблення проектно-кошторисної документації для забезпечення доступності для маломобільних груп населення на зупинках громадського транспорту</t>
  </si>
  <si>
    <t>Забезпечення доступності для маломобільних груп населення на зупинках громадського транспорту</t>
  </si>
  <si>
    <t>3.1.1.4</t>
  </si>
  <si>
    <t>1.21</t>
  </si>
  <si>
    <t>1.22</t>
  </si>
  <si>
    <t>1.23</t>
  </si>
  <si>
    <t>1.24</t>
  </si>
  <si>
    <t>Забезпечення безперебійного постачання теплової енергії споживачам громади</t>
  </si>
  <si>
    <t>КП " Єдиний розрахунковий центр"</t>
  </si>
  <si>
    <t>Забезпечення діяльності з виробництва, транспортування, постачання теплової енергії (фінансова підтримка),(поточні видатки)</t>
  </si>
  <si>
    <t>Поточний ремонт  посадкових майданчиків на зупинках громадського транспорту</t>
  </si>
  <si>
    <t xml:space="preserve">                    Петро МАТРИПУЛА</t>
  </si>
  <si>
    <t>Забезпечення функціонування підприємств, установ та організацій, що виробляють, виконують або надають житлово-комунальні послуги ( встановлення засобу КТС "тривожна кнопка", ремонт комп"юторної техніки)   (поточні видатки)</t>
  </si>
  <si>
    <t>Реконструкція системи електропостачання ( встановлення сонячної електростанції) на земельній ділянці Каналізаційної насосної станції №5 КП "Нововолинськводоканал" НМР, що знаходиться за фізичною адресою: м. Нововолинськ, вул. Луцька, у т.ч.проектні роботи (капітальні видатки)</t>
  </si>
  <si>
    <t>Реконструкція системи електропостачання ( встановлення сонячної електростанції) на земельній ділянці каналізаційної насосної станції №3 "БІС" КП "Нововолинськводоканал" НМР, що знаходиться за фізичною адресою: м. Нововолинськ, вул. Княгині Ольги,72-А, у т.ч.проектні роботи (капітальні видатки)</t>
  </si>
  <si>
    <t>1.25</t>
  </si>
  <si>
    <t>Оплата судового збору  для належного використання квартир соціального призначення</t>
  </si>
  <si>
    <t>від     10  листопада  2025   №52/6)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</si>
</sst>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color theme="1"/>
      <name val="Calibri"/>
      <family val="2"/>
      <scheme val="minor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13" xfId="0" applyFont="1" applyBorder="1" applyAlignment="1">
      <alignment horizontal="left" vertical="center" wrapText="1"/>
    </xf>
    <xf numFmtId="0" fontId="0" fillId="0" borderId="13" xfId="0" applyBorder="1"/>
    <xf numFmtId="49" fontId="1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2" fontId="12" fillId="0" borderId="13" xfId="0" applyNumberFormat="1" applyFont="1" applyBorder="1"/>
    <xf numFmtId="164" fontId="3" fillId="0" borderId="13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 vertical="center"/>
    </xf>
    <xf numFmtId="164" fontId="12" fillId="0" borderId="13" xfId="0" applyNumberFormat="1" applyFont="1" applyBorder="1" applyAlignment="1">
      <alignment horizontal="center" vertical="center"/>
    </xf>
    <xf numFmtId="0" fontId="8" fillId="0" borderId="0" xfId="0" applyFont="1"/>
    <xf numFmtId="0" fontId="3" fillId="0" borderId="0" xfId="0" applyFont="1"/>
    <xf numFmtId="2" fontId="12" fillId="0" borderId="13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0" fillId="0" borderId="15" xfId="0" applyBorder="1" applyAlignment="1">
      <alignment wrapText="1"/>
    </xf>
    <xf numFmtId="0" fontId="11" fillId="0" borderId="14" xfId="0" applyFont="1" applyBorder="1" applyAlignment="1">
      <alignment wrapText="1"/>
    </xf>
    <xf numFmtId="0" fontId="4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3" fillId="0" borderId="13" xfId="0" applyFont="1" applyBorder="1" applyAlignment="1">
      <alignment wrapText="1"/>
    </xf>
    <xf numFmtId="0" fontId="0" fillId="0" borderId="13" xfId="0" applyBorder="1" applyAlignment="1">
      <alignment wrapText="1"/>
    </xf>
    <xf numFmtId="0" fontId="3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1" fillId="0" borderId="15" xfId="0" applyFont="1" applyBorder="1" applyAlignment="1">
      <alignment wrapText="1"/>
    </xf>
    <xf numFmtId="0" fontId="13" fillId="0" borderId="1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80"/>
  <sheetViews>
    <sheetView tabSelected="1" topLeftCell="C1" workbookViewId="0">
      <selection activeCell="B8" sqref="B8:M8"/>
    </sheetView>
  </sheetViews>
  <sheetFormatPr defaultRowHeight="15" x14ac:dyDescent="0.25"/>
  <cols>
    <col min="1" max="1" width="9.7109375" customWidth="1"/>
    <col min="2" max="2" width="25" customWidth="1"/>
    <col min="4" max="4" width="45.5703125" customWidth="1"/>
    <col min="5" max="5" width="14.28515625" customWidth="1"/>
    <col min="6" max="6" width="18.5703125" customWidth="1"/>
    <col min="7" max="7" width="17.140625" customWidth="1"/>
    <col min="8" max="8" width="11.7109375" customWidth="1"/>
    <col min="9" max="9" width="10.85546875" customWidth="1"/>
    <col min="10" max="10" width="12.140625" customWidth="1"/>
    <col min="11" max="11" width="11.7109375" customWidth="1"/>
    <col min="12" max="12" width="11.42578125" customWidth="1"/>
    <col min="13" max="13" width="36" customWidth="1"/>
  </cols>
  <sheetData>
    <row r="2" spans="1:13" ht="15.75" x14ac:dyDescent="0.25">
      <c r="K2" s="20" t="s">
        <v>13</v>
      </c>
      <c r="L2" s="20"/>
      <c r="M2" s="20"/>
    </row>
    <row r="3" spans="1:13" ht="31.5" customHeight="1" x14ac:dyDescent="0.25">
      <c r="K3" s="76" t="s">
        <v>103</v>
      </c>
      <c r="L3" s="76"/>
      <c r="M3" s="76"/>
    </row>
    <row r="4" spans="1:13" ht="15.75" x14ac:dyDescent="0.25">
      <c r="K4" s="20" t="s">
        <v>104</v>
      </c>
      <c r="L4" s="20"/>
      <c r="M4" s="20"/>
    </row>
    <row r="5" spans="1:13" ht="21" customHeight="1" x14ac:dyDescent="0.25">
      <c r="K5" s="20" t="s">
        <v>105</v>
      </c>
      <c r="L5" s="20"/>
      <c r="M5" s="20"/>
    </row>
    <row r="6" spans="1:13" ht="18" customHeight="1" x14ac:dyDescent="0.25">
      <c r="K6" s="20" t="s">
        <v>120</v>
      </c>
      <c r="L6" s="21"/>
      <c r="M6" s="21"/>
    </row>
    <row r="7" spans="1:13" ht="18" customHeight="1" x14ac:dyDescent="0.25">
      <c r="K7" s="88" t="s">
        <v>165</v>
      </c>
      <c r="L7" s="89"/>
      <c r="M7" s="89"/>
    </row>
    <row r="8" spans="1:13" ht="48.75" customHeight="1" x14ac:dyDescent="0.35">
      <c r="B8" s="77" t="s">
        <v>14</v>
      </c>
      <c r="C8" s="78"/>
      <c r="D8" s="78"/>
      <c r="E8" s="78"/>
      <c r="F8" s="78"/>
      <c r="G8" s="78"/>
      <c r="H8" s="78"/>
      <c r="I8" s="78"/>
      <c r="J8" s="78"/>
      <c r="K8" s="78"/>
      <c r="L8" s="78"/>
      <c r="M8" s="79"/>
    </row>
    <row r="9" spans="1:13" ht="10.5" customHeight="1" x14ac:dyDescent="0.35">
      <c r="B9" s="1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3" ht="9" customHeight="1" thickBot="1" x14ac:dyDescent="0.3"/>
    <row r="11" spans="1:13" ht="19.5" thickBot="1" x14ac:dyDescent="0.3">
      <c r="A11" s="65" t="s">
        <v>0</v>
      </c>
      <c r="B11" s="63" t="s">
        <v>1</v>
      </c>
      <c r="C11" s="80" t="s">
        <v>2</v>
      </c>
      <c r="D11" s="81"/>
      <c r="E11" s="63" t="s">
        <v>3</v>
      </c>
      <c r="F11" s="63" t="s">
        <v>4</v>
      </c>
      <c r="G11" s="63" t="s">
        <v>8</v>
      </c>
      <c r="H11" s="73" t="s">
        <v>5</v>
      </c>
      <c r="I11" s="74"/>
      <c r="J11" s="74"/>
      <c r="K11" s="74"/>
      <c r="L11" s="75"/>
      <c r="M11" s="63" t="s">
        <v>6</v>
      </c>
    </row>
    <row r="12" spans="1:13" x14ac:dyDescent="0.25">
      <c r="A12" s="66"/>
      <c r="B12" s="64"/>
      <c r="C12" s="82"/>
      <c r="D12" s="83"/>
      <c r="E12" s="64"/>
      <c r="F12" s="64"/>
      <c r="G12" s="66"/>
      <c r="H12" s="63" t="s">
        <v>7</v>
      </c>
      <c r="I12" s="68" t="s">
        <v>9</v>
      </c>
      <c r="J12" s="68" t="s">
        <v>10</v>
      </c>
      <c r="K12" s="68" t="s">
        <v>11</v>
      </c>
      <c r="L12" s="68" t="s">
        <v>12</v>
      </c>
      <c r="M12" s="64"/>
    </row>
    <row r="13" spans="1:13" x14ac:dyDescent="0.25">
      <c r="A13" s="66"/>
      <c r="B13" s="64"/>
      <c r="C13" s="82"/>
      <c r="D13" s="83"/>
      <c r="E13" s="64"/>
      <c r="F13" s="64"/>
      <c r="G13" s="66"/>
      <c r="H13" s="90"/>
      <c r="I13" s="69"/>
      <c r="J13" s="69"/>
      <c r="K13" s="69"/>
      <c r="L13" s="69"/>
      <c r="M13" s="64"/>
    </row>
    <row r="14" spans="1:13" ht="15.75" thickBot="1" x14ac:dyDescent="0.3">
      <c r="A14" s="67"/>
      <c r="B14" s="71"/>
      <c r="C14" s="84"/>
      <c r="D14" s="85"/>
      <c r="E14" s="71"/>
      <c r="F14" s="71"/>
      <c r="G14" s="67"/>
      <c r="H14" s="91"/>
      <c r="I14" s="70"/>
      <c r="J14" s="70"/>
      <c r="K14" s="70"/>
      <c r="L14" s="70"/>
      <c r="M14" s="71"/>
    </row>
    <row r="15" spans="1:13" x14ac:dyDescent="0.25">
      <c r="A15" s="63">
        <v>1</v>
      </c>
      <c r="B15" s="63">
        <v>2</v>
      </c>
      <c r="C15" s="80">
        <v>3</v>
      </c>
      <c r="D15" s="86"/>
      <c r="E15" s="63">
        <v>4</v>
      </c>
      <c r="F15" s="63">
        <v>5</v>
      </c>
      <c r="G15" s="63">
        <v>6</v>
      </c>
      <c r="H15" s="63">
        <v>7</v>
      </c>
      <c r="I15" s="63">
        <v>8</v>
      </c>
      <c r="J15" s="63">
        <v>9</v>
      </c>
      <c r="K15" s="63">
        <v>10</v>
      </c>
      <c r="L15" s="63">
        <v>11</v>
      </c>
      <c r="M15" s="63">
        <v>12</v>
      </c>
    </row>
    <row r="16" spans="1:13" x14ac:dyDescent="0.25">
      <c r="A16" s="64"/>
      <c r="B16" s="64"/>
      <c r="C16" s="82"/>
      <c r="D16" s="87"/>
      <c r="E16" s="64"/>
      <c r="F16" s="64"/>
      <c r="G16" s="64"/>
      <c r="H16" s="72"/>
      <c r="I16" s="72"/>
      <c r="J16" s="72"/>
      <c r="K16" s="72"/>
      <c r="L16" s="72"/>
      <c r="M16" s="64"/>
    </row>
    <row r="17" spans="1:16" ht="48.75" customHeight="1" x14ac:dyDescent="0.25">
      <c r="A17" s="61" t="s">
        <v>108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</row>
    <row r="18" spans="1:16" ht="45.75" customHeight="1" x14ac:dyDescent="0.25">
      <c r="A18" s="5" t="s">
        <v>15</v>
      </c>
      <c r="B18" s="94" t="s">
        <v>109</v>
      </c>
      <c r="C18" s="92" t="s">
        <v>19</v>
      </c>
      <c r="D18" s="93"/>
      <c r="E18" s="12" t="s">
        <v>20</v>
      </c>
      <c r="F18" s="3"/>
      <c r="G18" s="3"/>
      <c r="H18" s="11">
        <f>I18+J18+K18+L18</f>
        <v>5935</v>
      </c>
      <c r="I18" s="11">
        <f>I19+I20+I21+I22</f>
        <v>2935</v>
      </c>
      <c r="J18" s="11">
        <f>J19+J20</f>
        <v>1000</v>
      </c>
      <c r="K18" s="11">
        <f>K19+K20</f>
        <v>1000</v>
      </c>
      <c r="L18" s="11">
        <f>L19+L20</f>
        <v>1000</v>
      </c>
      <c r="M18" s="3"/>
    </row>
    <row r="19" spans="1:16" ht="103.5" customHeight="1" x14ac:dyDescent="0.25">
      <c r="A19" s="5" t="s">
        <v>16</v>
      </c>
      <c r="B19" s="95"/>
      <c r="C19" s="33" t="s">
        <v>135</v>
      </c>
      <c r="D19" s="34"/>
      <c r="E19" s="12" t="s">
        <v>20</v>
      </c>
      <c r="F19" s="9" t="s">
        <v>21</v>
      </c>
      <c r="G19" s="10" t="s">
        <v>22</v>
      </c>
      <c r="H19" s="16">
        <f>I19+J19+K19+L19</f>
        <v>4970</v>
      </c>
      <c r="I19" s="16">
        <v>1970</v>
      </c>
      <c r="J19" s="16">
        <v>1000</v>
      </c>
      <c r="K19" s="16">
        <v>1000</v>
      </c>
      <c r="L19" s="16">
        <v>1000</v>
      </c>
      <c r="M19" s="9" t="s">
        <v>24</v>
      </c>
    </row>
    <row r="20" spans="1:16" ht="78.75" customHeight="1" x14ac:dyDescent="0.25">
      <c r="A20" s="5" t="s">
        <v>17</v>
      </c>
      <c r="B20" s="95"/>
      <c r="C20" s="33" t="s">
        <v>23</v>
      </c>
      <c r="D20" s="35"/>
      <c r="E20" s="7">
        <v>2025</v>
      </c>
      <c r="F20" s="10" t="s">
        <v>21</v>
      </c>
      <c r="G20" s="6" t="s">
        <v>22</v>
      </c>
      <c r="H20" s="16">
        <f>I20</f>
        <v>605</v>
      </c>
      <c r="I20" s="16">
        <v>605</v>
      </c>
      <c r="J20" s="16">
        <v>0</v>
      </c>
      <c r="K20" s="16">
        <v>0</v>
      </c>
      <c r="L20" s="16">
        <v>0</v>
      </c>
      <c r="M20" s="9" t="s">
        <v>25</v>
      </c>
    </row>
    <row r="21" spans="1:16" ht="78.75" customHeight="1" x14ac:dyDescent="0.25">
      <c r="A21" s="5" t="s">
        <v>121</v>
      </c>
      <c r="B21" s="96"/>
      <c r="C21" s="33" t="s">
        <v>122</v>
      </c>
      <c r="D21" s="35"/>
      <c r="E21" s="7">
        <v>2025</v>
      </c>
      <c r="F21" s="10" t="s">
        <v>21</v>
      </c>
      <c r="G21" s="6" t="s">
        <v>22</v>
      </c>
      <c r="H21" s="16">
        <f>I21</f>
        <v>230</v>
      </c>
      <c r="I21" s="16">
        <v>230</v>
      </c>
      <c r="J21" s="16">
        <v>0</v>
      </c>
      <c r="K21" s="16">
        <v>0</v>
      </c>
      <c r="L21" s="16">
        <v>0</v>
      </c>
      <c r="M21" s="9" t="s">
        <v>123</v>
      </c>
    </row>
    <row r="22" spans="1:16" ht="78.75" customHeight="1" x14ac:dyDescent="0.25">
      <c r="A22" s="5" t="s">
        <v>136</v>
      </c>
      <c r="B22" s="97"/>
      <c r="C22" s="33" t="s">
        <v>137</v>
      </c>
      <c r="D22" s="35"/>
      <c r="E22" s="7">
        <v>2025</v>
      </c>
      <c r="F22" s="10" t="s">
        <v>21</v>
      </c>
      <c r="G22" s="6" t="s">
        <v>22</v>
      </c>
      <c r="H22" s="16">
        <f>I22</f>
        <v>130</v>
      </c>
      <c r="I22" s="16">
        <v>130</v>
      </c>
      <c r="J22" s="16">
        <v>0</v>
      </c>
      <c r="K22" s="16">
        <v>0</v>
      </c>
      <c r="L22" s="16">
        <v>0</v>
      </c>
      <c r="M22" s="9" t="s">
        <v>138</v>
      </c>
    </row>
    <row r="23" spans="1:16" ht="45" x14ac:dyDescent="0.25">
      <c r="A23" s="5" t="s">
        <v>18</v>
      </c>
      <c r="B23" s="26" t="s">
        <v>110</v>
      </c>
      <c r="C23" s="33" t="s">
        <v>26</v>
      </c>
      <c r="D23" s="34"/>
      <c r="E23" s="7" t="s">
        <v>20</v>
      </c>
      <c r="F23" s="9" t="s">
        <v>27</v>
      </c>
      <c r="G23" s="6" t="s">
        <v>22</v>
      </c>
      <c r="H23" s="16">
        <f t="shared" ref="H23:H35" si="0">I23+J23+K23+L23</f>
        <v>1922.2</v>
      </c>
      <c r="I23" s="7">
        <v>1288.2</v>
      </c>
      <c r="J23" s="16">
        <v>180</v>
      </c>
      <c r="K23" s="16">
        <v>0</v>
      </c>
      <c r="L23" s="16">
        <v>454</v>
      </c>
      <c r="M23" s="9" t="s">
        <v>30</v>
      </c>
    </row>
    <row r="24" spans="1:16" ht="30" x14ac:dyDescent="0.25">
      <c r="A24" s="5" t="s">
        <v>28</v>
      </c>
      <c r="B24" s="27"/>
      <c r="C24" s="46" t="s">
        <v>26</v>
      </c>
      <c r="D24" s="46"/>
      <c r="E24" s="7" t="s">
        <v>20</v>
      </c>
      <c r="F24" s="7" t="s">
        <v>29</v>
      </c>
      <c r="G24" s="6" t="s">
        <v>22</v>
      </c>
      <c r="H24" s="16">
        <f t="shared" si="0"/>
        <v>61918.9</v>
      </c>
      <c r="I24" s="7">
        <v>11718.9</v>
      </c>
      <c r="J24" s="16">
        <v>20200</v>
      </c>
      <c r="K24" s="16">
        <v>18500</v>
      </c>
      <c r="L24" s="16">
        <v>11500</v>
      </c>
      <c r="M24" s="9" t="s">
        <v>30</v>
      </c>
    </row>
    <row r="25" spans="1:16" ht="30" x14ac:dyDescent="0.25">
      <c r="A25" s="5" t="s">
        <v>31</v>
      </c>
      <c r="B25" s="57"/>
      <c r="C25" s="46" t="s">
        <v>32</v>
      </c>
      <c r="D25" s="46"/>
      <c r="E25" s="7" t="s">
        <v>20</v>
      </c>
      <c r="F25" s="7" t="s">
        <v>21</v>
      </c>
      <c r="G25" s="6" t="s">
        <v>22</v>
      </c>
      <c r="H25" s="16">
        <f t="shared" si="0"/>
        <v>806</v>
      </c>
      <c r="I25" s="17">
        <v>306</v>
      </c>
      <c r="J25" s="16">
        <v>500</v>
      </c>
      <c r="K25" s="16">
        <v>0</v>
      </c>
      <c r="L25" s="16">
        <v>0</v>
      </c>
      <c r="M25" s="9" t="s">
        <v>30</v>
      </c>
    </row>
    <row r="26" spans="1:16" ht="63.75" customHeight="1" x14ac:dyDescent="0.25">
      <c r="A26" s="5" t="s">
        <v>33</v>
      </c>
      <c r="B26" s="13" t="s">
        <v>111</v>
      </c>
      <c r="C26" s="46" t="s">
        <v>34</v>
      </c>
      <c r="D26" s="46"/>
      <c r="E26" s="7" t="s">
        <v>20</v>
      </c>
      <c r="F26" s="7" t="s">
        <v>29</v>
      </c>
      <c r="G26" s="6" t="s">
        <v>22</v>
      </c>
      <c r="H26" s="16">
        <f t="shared" si="0"/>
        <v>1015.8</v>
      </c>
      <c r="I26" s="16">
        <v>220.8</v>
      </c>
      <c r="J26" s="16">
        <v>265</v>
      </c>
      <c r="K26" s="16">
        <v>265</v>
      </c>
      <c r="L26" s="16">
        <v>265</v>
      </c>
      <c r="M26" s="9" t="s">
        <v>115</v>
      </c>
      <c r="P26" s="9"/>
    </row>
    <row r="27" spans="1:16" ht="46.5" customHeight="1" x14ac:dyDescent="0.25">
      <c r="A27" s="5" t="s">
        <v>35</v>
      </c>
      <c r="B27" s="26" t="s">
        <v>110</v>
      </c>
      <c r="C27" s="33" t="s">
        <v>36</v>
      </c>
      <c r="D27" s="34"/>
      <c r="E27" s="7" t="s">
        <v>20</v>
      </c>
      <c r="F27" s="9" t="s">
        <v>27</v>
      </c>
      <c r="G27" s="6" t="s">
        <v>22</v>
      </c>
      <c r="H27" s="16">
        <f t="shared" si="0"/>
        <v>19820.900000000001</v>
      </c>
      <c r="I27" s="7">
        <f>I28</f>
        <v>3152.1</v>
      </c>
      <c r="J27" s="7">
        <f>J28</f>
        <v>6067.6</v>
      </c>
      <c r="K27" s="16">
        <f>K28</f>
        <v>4382</v>
      </c>
      <c r="L27" s="7">
        <f>L28</f>
        <v>6219.2</v>
      </c>
      <c r="M27" s="10"/>
    </row>
    <row r="28" spans="1:16" ht="93" customHeight="1" x14ac:dyDescent="0.25">
      <c r="A28" s="5" t="s">
        <v>37</v>
      </c>
      <c r="B28" s="55"/>
      <c r="C28" s="33" t="s">
        <v>38</v>
      </c>
      <c r="D28" s="34"/>
      <c r="E28" s="7" t="s">
        <v>20</v>
      </c>
      <c r="F28" s="9" t="s">
        <v>27</v>
      </c>
      <c r="G28" s="6" t="s">
        <v>22</v>
      </c>
      <c r="H28" s="16">
        <f t="shared" si="0"/>
        <v>19820.900000000001</v>
      </c>
      <c r="I28" s="7">
        <v>3152.1</v>
      </c>
      <c r="J28" s="7">
        <v>6067.6</v>
      </c>
      <c r="K28" s="16">
        <v>4382</v>
      </c>
      <c r="L28" s="7">
        <v>6219.2</v>
      </c>
      <c r="M28" s="9" t="s">
        <v>116</v>
      </c>
    </row>
    <row r="29" spans="1:16" ht="73.5" customHeight="1" x14ac:dyDescent="0.25">
      <c r="A29" s="5" t="s">
        <v>39</v>
      </c>
      <c r="B29" s="26" t="s">
        <v>112</v>
      </c>
      <c r="C29" s="33" t="s">
        <v>40</v>
      </c>
      <c r="D29" s="34"/>
      <c r="E29" s="10">
        <v>2025</v>
      </c>
      <c r="F29" s="9" t="s">
        <v>41</v>
      </c>
      <c r="G29" s="6" t="s">
        <v>22</v>
      </c>
      <c r="H29" s="16">
        <f t="shared" si="0"/>
        <v>2900</v>
      </c>
      <c r="I29" s="16">
        <v>2900</v>
      </c>
      <c r="J29" s="16">
        <v>0</v>
      </c>
      <c r="K29" s="16">
        <v>0</v>
      </c>
      <c r="L29" s="16">
        <v>0</v>
      </c>
      <c r="M29" s="10" t="s">
        <v>42</v>
      </c>
    </row>
    <row r="30" spans="1:16" ht="50.25" customHeight="1" x14ac:dyDescent="0.25">
      <c r="A30" s="5" t="s">
        <v>43</v>
      </c>
      <c r="B30" s="56"/>
      <c r="C30" s="33" t="s">
        <v>44</v>
      </c>
      <c r="D30" s="34"/>
      <c r="E30" s="10">
        <v>2025</v>
      </c>
      <c r="F30" s="9" t="s">
        <v>41</v>
      </c>
      <c r="G30" s="6" t="s">
        <v>22</v>
      </c>
      <c r="H30" s="16">
        <f t="shared" si="0"/>
        <v>1650</v>
      </c>
      <c r="I30" s="16">
        <v>1650</v>
      </c>
      <c r="J30" s="17">
        <v>0</v>
      </c>
      <c r="K30" s="16">
        <v>0</v>
      </c>
      <c r="L30" s="16">
        <v>0</v>
      </c>
      <c r="M30" s="10" t="s">
        <v>42</v>
      </c>
    </row>
    <row r="31" spans="1:16" ht="47.25" customHeight="1" x14ac:dyDescent="0.25">
      <c r="A31" s="5" t="s">
        <v>45</v>
      </c>
      <c r="B31" s="56"/>
      <c r="C31" s="33" t="s">
        <v>46</v>
      </c>
      <c r="D31" s="34"/>
      <c r="E31" s="7" t="s">
        <v>20</v>
      </c>
      <c r="F31" s="9" t="s">
        <v>41</v>
      </c>
      <c r="G31" s="6" t="s">
        <v>22</v>
      </c>
      <c r="H31" s="16">
        <f t="shared" si="0"/>
        <v>12000</v>
      </c>
      <c r="I31" s="16">
        <v>3000</v>
      </c>
      <c r="J31" s="16">
        <v>3000</v>
      </c>
      <c r="K31" s="16">
        <v>3000</v>
      </c>
      <c r="L31" s="16">
        <v>3000</v>
      </c>
      <c r="M31" s="10" t="s">
        <v>42</v>
      </c>
    </row>
    <row r="32" spans="1:16" ht="48" customHeight="1" x14ac:dyDescent="0.25">
      <c r="A32" s="5" t="s">
        <v>47</v>
      </c>
      <c r="B32" s="56"/>
      <c r="C32" s="33" t="s">
        <v>48</v>
      </c>
      <c r="D32" s="34"/>
      <c r="E32" s="7" t="s">
        <v>20</v>
      </c>
      <c r="F32" s="9" t="s">
        <v>41</v>
      </c>
      <c r="G32" s="6" t="s">
        <v>22</v>
      </c>
      <c r="H32" s="16">
        <f t="shared" si="0"/>
        <v>3000</v>
      </c>
      <c r="I32" s="17">
        <v>0</v>
      </c>
      <c r="J32" s="17">
        <v>1000</v>
      </c>
      <c r="K32" s="17">
        <v>1000</v>
      </c>
      <c r="L32" s="17">
        <v>1000</v>
      </c>
      <c r="M32" s="10" t="s">
        <v>42</v>
      </c>
    </row>
    <row r="33" spans="1:13" ht="45" x14ac:dyDescent="0.25">
      <c r="A33" s="5" t="s">
        <v>49</v>
      </c>
      <c r="B33" s="56"/>
      <c r="C33" s="33" t="s">
        <v>50</v>
      </c>
      <c r="D33" s="34"/>
      <c r="E33" s="7" t="s">
        <v>20</v>
      </c>
      <c r="F33" s="9" t="s">
        <v>41</v>
      </c>
      <c r="G33" s="6" t="s">
        <v>22</v>
      </c>
      <c r="H33" s="16">
        <f t="shared" si="0"/>
        <v>34000</v>
      </c>
      <c r="I33" s="16">
        <v>10000</v>
      </c>
      <c r="J33" s="16">
        <v>10000</v>
      </c>
      <c r="K33" s="16">
        <v>10000</v>
      </c>
      <c r="L33" s="16">
        <v>4000</v>
      </c>
      <c r="M33" s="10" t="s">
        <v>42</v>
      </c>
    </row>
    <row r="34" spans="1:13" ht="45" x14ac:dyDescent="0.25">
      <c r="A34" s="5" t="s">
        <v>51</v>
      </c>
      <c r="B34" s="56"/>
      <c r="C34" s="33" t="s">
        <v>52</v>
      </c>
      <c r="D34" s="34"/>
      <c r="E34" s="7" t="s">
        <v>53</v>
      </c>
      <c r="F34" s="9" t="s">
        <v>41</v>
      </c>
      <c r="G34" s="6" t="s">
        <v>22</v>
      </c>
      <c r="H34" s="16">
        <f t="shared" si="0"/>
        <v>2000</v>
      </c>
      <c r="I34" s="16">
        <v>1000</v>
      </c>
      <c r="J34" s="16">
        <v>1000</v>
      </c>
      <c r="K34" s="16">
        <v>0</v>
      </c>
      <c r="L34" s="16">
        <v>0</v>
      </c>
      <c r="M34" s="10" t="s">
        <v>42</v>
      </c>
    </row>
    <row r="35" spans="1:13" ht="62.25" customHeight="1" x14ac:dyDescent="0.25">
      <c r="A35" s="5" t="s">
        <v>54</v>
      </c>
      <c r="B35" s="56"/>
      <c r="C35" s="33" t="s">
        <v>55</v>
      </c>
      <c r="D35" s="34"/>
      <c r="E35" s="7" t="s">
        <v>20</v>
      </c>
      <c r="F35" s="9" t="s">
        <v>41</v>
      </c>
      <c r="G35" s="6" t="s">
        <v>22</v>
      </c>
      <c r="H35" s="16">
        <f t="shared" si="0"/>
        <v>31000</v>
      </c>
      <c r="I35" s="16">
        <v>10000</v>
      </c>
      <c r="J35" s="16">
        <v>10000</v>
      </c>
      <c r="K35" s="16">
        <v>10000</v>
      </c>
      <c r="L35" s="16">
        <v>1000</v>
      </c>
      <c r="M35" s="10" t="s">
        <v>42</v>
      </c>
    </row>
    <row r="36" spans="1:13" ht="57.75" customHeight="1" x14ac:dyDescent="0.25">
      <c r="A36" s="5" t="s">
        <v>56</v>
      </c>
      <c r="B36" s="56"/>
      <c r="C36" s="33" t="s">
        <v>57</v>
      </c>
      <c r="D36" s="34"/>
      <c r="E36" s="7" t="s">
        <v>20</v>
      </c>
      <c r="F36" s="9" t="s">
        <v>41</v>
      </c>
      <c r="G36" s="6" t="s">
        <v>22</v>
      </c>
      <c r="H36" s="16">
        <f t="shared" ref="H36:H48" si="1">I36+J36+K36+L36</f>
        <v>34000</v>
      </c>
      <c r="I36" s="16">
        <v>10000</v>
      </c>
      <c r="J36" s="16">
        <v>10000</v>
      </c>
      <c r="K36" s="16">
        <v>10000</v>
      </c>
      <c r="L36" s="16">
        <v>4000</v>
      </c>
      <c r="M36" s="10" t="s">
        <v>42</v>
      </c>
    </row>
    <row r="37" spans="1:13" ht="60" customHeight="1" x14ac:dyDescent="0.25">
      <c r="A37" s="5" t="s">
        <v>58</v>
      </c>
      <c r="B37" s="56"/>
      <c r="C37" s="33" t="s">
        <v>59</v>
      </c>
      <c r="D37" s="34"/>
      <c r="E37" s="7" t="s">
        <v>20</v>
      </c>
      <c r="F37" s="9" t="s">
        <v>41</v>
      </c>
      <c r="G37" s="6" t="s">
        <v>22</v>
      </c>
      <c r="H37" s="16">
        <f t="shared" si="1"/>
        <v>34000</v>
      </c>
      <c r="I37" s="16">
        <v>10000</v>
      </c>
      <c r="J37" s="16">
        <v>10000</v>
      </c>
      <c r="K37" s="16">
        <v>10000</v>
      </c>
      <c r="L37" s="16">
        <v>4000</v>
      </c>
      <c r="M37" s="10" t="s">
        <v>42</v>
      </c>
    </row>
    <row r="38" spans="1:13" ht="44.25" customHeight="1" x14ac:dyDescent="0.25">
      <c r="A38" s="5" t="s">
        <v>60</v>
      </c>
      <c r="B38" s="56"/>
      <c r="C38" s="33" t="s">
        <v>61</v>
      </c>
      <c r="D38" s="34"/>
      <c r="E38" s="7" t="s">
        <v>20</v>
      </c>
      <c r="F38" s="9" t="s">
        <v>41</v>
      </c>
      <c r="G38" s="6" t="s">
        <v>22</v>
      </c>
      <c r="H38" s="16">
        <f t="shared" si="1"/>
        <v>15500</v>
      </c>
      <c r="I38" s="16">
        <v>500</v>
      </c>
      <c r="J38" s="16">
        <v>5000</v>
      </c>
      <c r="K38" s="16">
        <v>5000</v>
      </c>
      <c r="L38" s="16">
        <v>5000</v>
      </c>
      <c r="M38" s="10" t="s">
        <v>42</v>
      </c>
    </row>
    <row r="39" spans="1:13" ht="61.5" customHeight="1" x14ac:dyDescent="0.25">
      <c r="A39" s="5" t="s">
        <v>62</v>
      </c>
      <c r="B39" s="55"/>
      <c r="C39" s="33" t="s">
        <v>64</v>
      </c>
      <c r="D39" s="34"/>
      <c r="E39" s="7" t="s">
        <v>53</v>
      </c>
      <c r="F39" s="9" t="s">
        <v>41</v>
      </c>
      <c r="G39" s="6" t="s">
        <v>22</v>
      </c>
      <c r="H39" s="16">
        <f t="shared" si="1"/>
        <v>4400</v>
      </c>
      <c r="I39" s="16">
        <v>2200</v>
      </c>
      <c r="J39" s="16">
        <v>2200</v>
      </c>
      <c r="K39" s="16">
        <v>0</v>
      </c>
      <c r="L39" s="16">
        <v>0</v>
      </c>
      <c r="M39" s="10" t="s">
        <v>42</v>
      </c>
    </row>
    <row r="40" spans="1:13" ht="34.5" customHeight="1" x14ac:dyDescent="0.25">
      <c r="A40" s="5" t="s">
        <v>65</v>
      </c>
      <c r="B40" s="26" t="s">
        <v>113</v>
      </c>
      <c r="C40" s="33" t="s">
        <v>63</v>
      </c>
      <c r="D40" s="34"/>
      <c r="E40" s="7" t="s">
        <v>20</v>
      </c>
      <c r="F40" s="6"/>
      <c r="G40" s="4"/>
      <c r="H40" s="16">
        <f>I40+J40+K40+L40</f>
        <v>7500</v>
      </c>
      <c r="I40" s="16">
        <f>I41</f>
        <v>1500</v>
      </c>
      <c r="J40" s="16">
        <f>J41</f>
        <v>1800</v>
      </c>
      <c r="K40" s="16">
        <f>K41</f>
        <v>2000</v>
      </c>
      <c r="L40" s="16">
        <f>L41</f>
        <v>2200</v>
      </c>
      <c r="M40" s="14"/>
    </row>
    <row r="41" spans="1:13" ht="48" customHeight="1" x14ac:dyDescent="0.25">
      <c r="A41" s="5" t="s">
        <v>67</v>
      </c>
      <c r="B41" s="57"/>
      <c r="C41" s="33" t="s">
        <v>66</v>
      </c>
      <c r="D41" s="34"/>
      <c r="E41" s="7" t="s">
        <v>20</v>
      </c>
      <c r="F41" s="10" t="s">
        <v>21</v>
      </c>
      <c r="G41" s="6" t="s">
        <v>22</v>
      </c>
      <c r="H41" s="16">
        <f t="shared" si="1"/>
        <v>7500</v>
      </c>
      <c r="I41" s="16">
        <v>1500</v>
      </c>
      <c r="J41" s="16">
        <v>1800</v>
      </c>
      <c r="K41" s="16">
        <v>2000</v>
      </c>
      <c r="L41" s="16">
        <v>2200</v>
      </c>
      <c r="M41" s="9" t="s">
        <v>68</v>
      </c>
    </row>
    <row r="42" spans="1:13" ht="65.25" customHeight="1" x14ac:dyDescent="0.25">
      <c r="A42" s="5" t="s">
        <v>69</v>
      </c>
      <c r="B42" s="13" t="s">
        <v>113</v>
      </c>
      <c r="C42" s="33" t="s">
        <v>70</v>
      </c>
      <c r="D42" s="34"/>
      <c r="E42" s="7" t="s">
        <v>20</v>
      </c>
      <c r="F42" s="10" t="s">
        <v>21</v>
      </c>
      <c r="G42" s="6" t="s">
        <v>22</v>
      </c>
      <c r="H42" s="16">
        <f t="shared" si="1"/>
        <v>160</v>
      </c>
      <c r="I42" s="16">
        <v>80</v>
      </c>
      <c r="J42" s="16">
        <v>80</v>
      </c>
      <c r="K42" s="16">
        <v>0</v>
      </c>
      <c r="L42" s="16">
        <v>0</v>
      </c>
      <c r="M42" s="9" t="s">
        <v>68</v>
      </c>
    </row>
    <row r="43" spans="1:13" ht="74.25" customHeight="1" x14ac:dyDescent="0.25">
      <c r="A43" s="5" t="s">
        <v>71</v>
      </c>
      <c r="B43" s="13" t="s">
        <v>118</v>
      </c>
      <c r="C43" s="33" t="s">
        <v>72</v>
      </c>
      <c r="D43" s="34"/>
      <c r="E43" s="7">
        <v>2025</v>
      </c>
      <c r="F43" s="10" t="s">
        <v>29</v>
      </c>
      <c r="G43" s="6" t="s">
        <v>22</v>
      </c>
      <c r="H43" s="16">
        <f t="shared" si="1"/>
        <v>8804.4</v>
      </c>
      <c r="I43" s="16">
        <v>8804.4</v>
      </c>
      <c r="J43" s="16">
        <v>0</v>
      </c>
      <c r="K43" s="16">
        <v>0</v>
      </c>
      <c r="L43" s="16">
        <v>0</v>
      </c>
      <c r="M43" s="9" t="s">
        <v>73</v>
      </c>
    </row>
    <row r="44" spans="1:13" ht="97.5" customHeight="1" x14ac:dyDescent="0.25">
      <c r="A44" s="5" t="s">
        <v>151</v>
      </c>
      <c r="B44" s="48" t="s">
        <v>112</v>
      </c>
      <c r="C44" s="33" t="s">
        <v>161</v>
      </c>
      <c r="D44" s="35"/>
      <c r="E44" s="7">
        <v>2025</v>
      </c>
      <c r="F44" s="9" t="s">
        <v>27</v>
      </c>
      <c r="G44" s="6" t="s">
        <v>22</v>
      </c>
      <c r="H44" s="16">
        <f t="shared" si="1"/>
        <v>1201.3</v>
      </c>
      <c r="I44" s="16">
        <v>1201.3</v>
      </c>
      <c r="J44" s="16">
        <v>0</v>
      </c>
      <c r="K44" s="16">
        <v>0</v>
      </c>
      <c r="L44" s="16">
        <v>0</v>
      </c>
      <c r="M44" s="9" t="s">
        <v>42</v>
      </c>
    </row>
    <row r="45" spans="1:13" ht="107.25" customHeight="1" x14ac:dyDescent="0.25">
      <c r="A45" s="5" t="s">
        <v>152</v>
      </c>
      <c r="B45" s="28"/>
      <c r="C45" s="33" t="s">
        <v>162</v>
      </c>
      <c r="D45" s="35"/>
      <c r="E45" s="7">
        <v>2025</v>
      </c>
      <c r="F45" s="9" t="s">
        <v>27</v>
      </c>
      <c r="G45" s="6" t="s">
        <v>22</v>
      </c>
      <c r="H45" s="16">
        <f t="shared" si="1"/>
        <v>1142.2</v>
      </c>
      <c r="I45" s="16">
        <v>1142.2</v>
      </c>
      <c r="J45" s="16">
        <v>0</v>
      </c>
      <c r="K45" s="16">
        <v>0</v>
      </c>
      <c r="L45" s="16">
        <v>0</v>
      </c>
      <c r="M45" s="9" t="s">
        <v>42</v>
      </c>
    </row>
    <row r="46" spans="1:13" ht="107.25" customHeight="1" x14ac:dyDescent="0.25">
      <c r="A46" s="5" t="s">
        <v>153</v>
      </c>
      <c r="B46" s="25" t="s">
        <v>110</v>
      </c>
      <c r="C46" s="33" t="s">
        <v>157</v>
      </c>
      <c r="D46" s="35"/>
      <c r="E46" s="7" t="s">
        <v>20</v>
      </c>
      <c r="F46" s="9" t="s">
        <v>41</v>
      </c>
      <c r="G46" s="6" t="s">
        <v>22</v>
      </c>
      <c r="H46" s="16">
        <f t="shared" si="1"/>
        <v>1650</v>
      </c>
      <c r="I46" s="16">
        <v>1650</v>
      </c>
      <c r="J46" s="16">
        <v>0</v>
      </c>
      <c r="K46" s="16">
        <v>0</v>
      </c>
      <c r="L46" s="16">
        <v>0</v>
      </c>
      <c r="M46" s="9" t="s">
        <v>155</v>
      </c>
    </row>
    <row r="47" spans="1:13" ht="90" customHeight="1" x14ac:dyDescent="0.25">
      <c r="A47" s="5" t="s">
        <v>154</v>
      </c>
      <c r="B47" s="25" t="s">
        <v>110</v>
      </c>
      <c r="C47" s="33" t="s">
        <v>160</v>
      </c>
      <c r="D47" s="35"/>
      <c r="E47" s="7">
        <v>2025</v>
      </c>
      <c r="F47" s="9" t="s">
        <v>156</v>
      </c>
      <c r="G47" s="6" t="s">
        <v>22</v>
      </c>
      <c r="H47" s="16">
        <f t="shared" si="1"/>
        <v>24.9</v>
      </c>
      <c r="I47" s="16">
        <v>24.9</v>
      </c>
      <c r="J47" s="16">
        <v>0</v>
      </c>
      <c r="K47" s="16">
        <v>0</v>
      </c>
      <c r="L47" s="16">
        <v>0</v>
      </c>
      <c r="M47" s="9" t="s">
        <v>30</v>
      </c>
    </row>
    <row r="48" spans="1:13" ht="90" customHeight="1" x14ac:dyDescent="0.25">
      <c r="A48" s="5" t="s">
        <v>163</v>
      </c>
      <c r="B48" s="25" t="s">
        <v>110</v>
      </c>
      <c r="C48" s="33" t="s">
        <v>164</v>
      </c>
      <c r="D48" s="35"/>
      <c r="E48" s="7">
        <v>2025</v>
      </c>
      <c r="F48" s="9" t="s">
        <v>21</v>
      </c>
      <c r="G48" s="6" t="s">
        <v>22</v>
      </c>
      <c r="H48" s="16">
        <f t="shared" si="1"/>
        <v>15</v>
      </c>
      <c r="I48" s="16">
        <v>15</v>
      </c>
      <c r="J48" s="16">
        <v>0</v>
      </c>
      <c r="K48" s="16">
        <v>0</v>
      </c>
      <c r="L48" s="16">
        <v>0</v>
      </c>
      <c r="M48" s="9" t="s">
        <v>138</v>
      </c>
    </row>
    <row r="49" spans="1:13" ht="61.5" customHeight="1" x14ac:dyDescent="0.3">
      <c r="A49" s="4"/>
      <c r="B49" s="4"/>
      <c r="C49" s="60" t="s">
        <v>74</v>
      </c>
      <c r="D49" s="35"/>
      <c r="E49" s="4"/>
      <c r="F49" s="4"/>
      <c r="G49" s="4"/>
      <c r="H49" s="15">
        <f>I49+J49+K49+L49</f>
        <v>286366.59999999998</v>
      </c>
      <c r="I49" s="15">
        <f>I18+I23+I24+I25+I26+I27+I29+I30+I31+I32+I33+I34+I35+I36+I37+I38+I39+I40+I42+I43+I44+I45+I46+I47+I48</f>
        <v>85288.799999999988</v>
      </c>
      <c r="J49" s="15">
        <f>J18+J23+J24+J25+J26+J27+J29+J30+J31+J32+J33+J34+J35+J36+J37+J38+J39+J40+J42+J43</f>
        <v>82292.600000000006</v>
      </c>
      <c r="K49" s="15">
        <f>K18+K23+K24+K25+K26+K27+K29+K30+K31+K32+K33+K34+K35+K36+K37+K38+K39+K40+K42+K43</f>
        <v>75147</v>
      </c>
      <c r="L49" s="15">
        <f>L18+L23+L24+L25+L26+L27+L29+L30+L31+L32+L33+L34+L35+L36+L37+L38+L39+L40+L42+L43</f>
        <v>43638.2</v>
      </c>
      <c r="M49" s="4"/>
    </row>
    <row r="50" spans="1:13" ht="30.75" customHeight="1" x14ac:dyDescent="0.25">
      <c r="A50" s="37" t="s">
        <v>75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9"/>
    </row>
    <row r="51" spans="1:13" ht="23.25" customHeight="1" x14ac:dyDescent="0.25">
      <c r="A51" s="5" t="s">
        <v>76</v>
      </c>
      <c r="B51" s="26" t="s">
        <v>114</v>
      </c>
      <c r="C51" s="33" t="s">
        <v>78</v>
      </c>
      <c r="D51" s="34"/>
      <c r="E51" s="7" t="s">
        <v>20</v>
      </c>
      <c r="F51" s="10" t="s">
        <v>29</v>
      </c>
      <c r="G51" s="6" t="s">
        <v>22</v>
      </c>
      <c r="H51" s="18">
        <f>I51+J51+K51+L51</f>
        <v>400</v>
      </c>
      <c r="I51" s="18">
        <v>100</v>
      </c>
      <c r="J51" s="18">
        <v>100</v>
      </c>
      <c r="K51" s="18">
        <v>100</v>
      </c>
      <c r="L51" s="18">
        <v>100</v>
      </c>
      <c r="M51" s="10" t="s">
        <v>117</v>
      </c>
    </row>
    <row r="52" spans="1:13" ht="48" customHeight="1" x14ac:dyDescent="0.25">
      <c r="A52" s="5" t="s">
        <v>77</v>
      </c>
      <c r="B52" s="28"/>
      <c r="C52" s="33" t="s">
        <v>79</v>
      </c>
      <c r="D52" s="34"/>
      <c r="E52" s="7" t="s">
        <v>20</v>
      </c>
      <c r="F52" s="10" t="s">
        <v>29</v>
      </c>
      <c r="G52" s="6" t="s">
        <v>22</v>
      </c>
      <c r="H52" s="18">
        <f>I52+J52+K52+L52</f>
        <v>1450</v>
      </c>
      <c r="I52" s="18">
        <v>550</v>
      </c>
      <c r="J52" s="18">
        <v>300</v>
      </c>
      <c r="K52" s="18">
        <v>300</v>
      </c>
      <c r="L52" s="18">
        <v>300</v>
      </c>
      <c r="M52" s="10" t="s">
        <v>117</v>
      </c>
    </row>
    <row r="53" spans="1:13" ht="18.75" x14ac:dyDescent="0.3">
      <c r="A53" s="4"/>
      <c r="B53" s="4"/>
      <c r="C53" s="36" t="s">
        <v>80</v>
      </c>
      <c r="D53" s="53"/>
      <c r="E53" s="4"/>
      <c r="F53" s="4"/>
      <c r="G53" s="4"/>
      <c r="H53" s="19">
        <f>I53+J53+K53+L53</f>
        <v>1850</v>
      </c>
      <c r="I53" s="19">
        <f>I51+I52</f>
        <v>650</v>
      </c>
      <c r="J53" s="19">
        <f>J51+J52</f>
        <v>400</v>
      </c>
      <c r="K53" s="19">
        <f>K51+K52</f>
        <v>400</v>
      </c>
      <c r="L53" s="19">
        <f>L51+L52</f>
        <v>400</v>
      </c>
      <c r="M53" s="4"/>
    </row>
    <row r="54" spans="1:13" ht="27" customHeight="1" x14ac:dyDescent="0.25">
      <c r="A54" s="54" t="s">
        <v>107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2"/>
    </row>
    <row r="55" spans="1:13" x14ac:dyDescent="0.25">
      <c r="A55" s="50" t="s">
        <v>106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2"/>
    </row>
    <row r="56" spans="1:13" ht="34.5" customHeight="1" x14ac:dyDescent="0.25">
      <c r="A56" s="5" t="s">
        <v>81</v>
      </c>
      <c r="B56" s="26" t="s">
        <v>111</v>
      </c>
      <c r="C56" s="33" t="s">
        <v>88</v>
      </c>
      <c r="D56" s="35"/>
      <c r="E56" s="7" t="s">
        <v>20</v>
      </c>
      <c r="F56" s="10" t="s">
        <v>29</v>
      </c>
      <c r="G56" s="6" t="s">
        <v>22</v>
      </c>
      <c r="H56" s="18">
        <f>H57+H58+H59+H60</f>
        <v>46071</v>
      </c>
      <c r="I56" s="18">
        <f>I57+I58+I59+I60</f>
        <v>11771</v>
      </c>
      <c r="J56" s="18">
        <f t="shared" ref="J56:L56" si="2">J57+J58</f>
        <v>12100</v>
      </c>
      <c r="K56" s="18">
        <f t="shared" si="2"/>
        <v>12600</v>
      </c>
      <c r="L56" s="18">
        <f t="shared" si="2"/>
        <v>9600</v>
      </c>
      <c r="M56" s="9" t="s">
        <v>91</v>
      </c>
    </row>
    <row r="57" spans="1:13" ht="39" customHeight="1" x14ac:dyDescent="0.25">
      <c r="A57" s="5" t="s">
        <v>86</v>
      </c>
      <c r="B57" s="41"/>
      <c r="C57" s="33" t="s">
        <v>89</v>
      </c>
      <c r="D57" s="34"/>
      <c r="E57" s="7" t="s">
        <v>20</v>
      </c>
      <c r="F57" s="10" t="s">
        <v>29</v>
      </c>
      <c r="G57" s="6" t="s">
        <v>22</v>
      </c>
      <c r="H57" s="18">
        <f t="shared" ref="H57:H68" si="3">I57+J57+K57+L57</f>
        <v>42795</v>
      </c>
      <c r="I57" s="18">
        <v>10295</v>
      </c>
      <c r="J57" s="18">
        <v>11500</v>
      </c>
      <c r="K57" s="18">
        <v>12000</v>
      </c>
      <c r="L57" s="18">
        <v>9000</v>
      </c>
      <c r="M57" s="9" t="s">
        <v>91</v>
      </c>
    </row>
    <row r="58" spans="1:13" ht="33.75" customHeight="1" x14ac:dyDescent="0.25">
      <c r="A58" s="5" t="s">
        <v>87</v>
      </c>
      <c r="B58" s="41"/>
      <c r="C58" s="33" t="s">
        <v>90</v>
      </c>
      <c r="D58" s="34"/>
      <c r="E58" s="7" t="s">
        <v>20</v>
      </c>
      <c r="F58" s="10" t="s">
        <v>29</v>
      </c>
      <c r="G58" s="6" t="s">
        <v>22</v>
      </c>
      <c r="H58" s="18">
        <f t="shared" si="3"/>
        <v>2360</v>
      </c>
      <c r="I58" s="18">
        <v>560</v>
      </c>
      <c r="J58" s="18">
        <v>600</v>
      </c>
      <c r="K58" s="18">
        <v>600</v>
      </c>
      <c r="L58" s="18">
        <v>600</v>
      </c>
      <c r="M58" s="9" t="s">
        <v>91</v>
      </c>
    </row>
    <row r="59" spans="1:13" ht="44.25" customHeight="1" x14ac:dyDescent="0.25">
      <c r="A59" s="5" t="s">
        <v>147</v>
      </c>
      <c r="B59" s="41"/>
      <c r="C59" s="33" t="s">
        <v>148</v>
      </c>
      <c r="D59" s="35"/>
      <c r="E59" s="7" t="s">
        <v>20</v>
      </c>
      <c r="F59" s="10" t="s">
        <v>29</v>
      </c>
      <c r="G59" s="6" t="s">
        <v>22</v>
      </c>
      <c r="H59" s="18">
        <f t="shared" si="3"/>
        <v>56</v>
      </c>
      <c r="I59" s="18">
        <v>56</v>
      </c>
      <c r="J59" s="18">
        <v>0</v>
      </c>
      <c r="K59" s="18">
        <v>0</v>
      </c>
      <c r="L59" s="18">
        <v>0</v>
      </c>
      <c r="M59" s="9" t="s">
        <v>149</v>
      </c>
    </row>
    <row r="60" spans="1:13" ht="44.25" customHeight="1" x14ac:dyDescent="0.25">
      <c r="A60" s="5" t="s">
        <v>150</v>
      </c>
      <c r="B60" s="41"/>
      <c r="C60" s="33" t="s">
        <v>158</v>
      </c>
      <c r="D60" s="35"/>
      <c r="E60" s="7" t="s">
        <v>20</v>
      </c>
      <c r="F60" s="10" t="s">
        <v>29</v>
      </c>
      <c r="G60" s="6" t="s">
        <v>22</v>
      </c>
      <c r="H60" s="18">
        <f t="shared" si="3"/>
        <v>860</v>
      </c>
      <c r="I60" s="18">
        <v>860</v>
      </c>
      <c r="J60" s="18">
        <v>0</v>
      </c>
      <c r="K60" s="18">
        <v>0</v>
      </c>
      <c r="L60" s="18">
        <v>0</v>
      </c>
      <c r="M60" s="9" t="s">
        <v>149</v>
      </c>
    </row>
    <row r="61" spans="1:13" ht="33.75" customHeight="1" x14ac:dyDescent="0.25">
      <c r="A61" s="5" t="s">
        <v>82</v>
      </c>
      <c r="B61" s="41"/>
      <c r="C61" s="33" t="s">
        <v>92</v>
      </c>
      <c r="D61" s="34"/>
      <c r="E61" s="7" t="s">
        <v>20</v>
      </c>
      <c r="F61" s="10" t="s">
        <v>29</v>
      </c>
      <c r="G61" s="6" t="s">
        <v>22</v>
      </c>
      <c r="H61" s="18">
        <f t="shared" si="3"/>
        <v>2000</v>
      </c>
      <c r="I61" s="18">
        <v>500</v>
      </c>
      <c r="J61" s="18">
        <v>500</v>
      </c>
      <c r="K61" s="18">
        <v>500</v>
      </c>
      <c r="L61" s="18">
        <v>500</v>
      </c>
      <c r="M61" s="9" t="s">
        <v>91</v>
      </c>
    </row>
    <row r="62" spans="1:13" ht="30" x14ac:dyDescent="0.25">
      <c r="A62" s="5" t="s">
        <v>83</v>
      </c>
      <c r="B62" s="41"/>
      <c r="C62" s="33" t="s">
        <v>93</v>
      </c>
      <c r="D62" s="35"/>
      <c r="E62" s="7" t="s">
        <v>20</v>
      </c>
      <c r="F62" s="10" t="s">
        <v>29</v>
      </c>
      <c r="G62" s="6" t="s">
        <v>22</v>
      </c>
      <c r="H62" s="18">
        <f t="shared" si="3"/>
        <v>12304</v>
      </c>
      <c r="I62" s="18">
        <v>1204</v>
      </c>
      <c r="J62" s="18">
        <v>3700</v>
      </c>
      <c r="K62" s="18">
        <v>3700</v>
      </c>
      <c r="L62" s="18">
        <v>3700</v>
      </c>
      <c r="M62" s="9" t="s">
        <v>91</v>
      </c>
    </row>
    <row r="63" spans="1:13" ht="30" x14ac:dyDescent="0.25">
      <c r="A63" s="5" t="s">
        <v>84</v>
      </c>
      <c r="B63" s="41"/>
      <c r="C63" s="33" t="s">
        <v>94</v>
      </c>
      <c r="D63" s="34"/>
      <c r="E63" s="7" t="s">
        <v>20</v>
      </c>
      <c r="F63" s="10" t="s">
        <v>29</v>
      </c>
      <c r="G63" s="6" t="s">
        <v>22</v>
      </c>
      <c r="H63" s="18">
        <f t="shared" si="3"/>
        <v>1200</v>
      </c>
      <c r="I63" s="18">
        <v>150</v>
      </c>
      <c r="J63" s="18">
        <v>350</v>
      </c>
      <c r="K63" s="18">
        <v>350</v>
      </c>
      <c r="L63" s="18">
        <v>350</v>
      </c>
      <c r="M63" s="9" t="s">
        <v>91</v>
      </c>
    </row>
    <row r="64" spans="1:13" ht="24.75" customHeight="1" x14ac:dyDescent="0.25">
      <c r="A64" s="5" t="s">
        <v>85</v>
      </c>
      <c r="B64" s="42"/>
      <c r="C64" s="33" t="s">
        <v>95</v>
      </c>
      <c r="D64" s="34"/>
      <c r="E64" s="7" t="s">
        <v>20</v>
      </c>
      <c r="F64" s="10" t="s">
        <v>29</v>
      </c>
      <c r="G64" s="6" t="s">
        <v>22</v>
      </c>
      <c r="H64" s="18">
        <f t="shared" si="3"/>
        <v>720</v>
      </c>
      <c r="I64" s="18">
        <v>180</v>
      </c>
      <c r="J64" s="18">
        <v>180</v>
      </c>
      <c r="K64" s="18">
        <v>180</v>
      </c>
      <c r="L64" s="18">
        <v>180</v>
      </c>
      <c r="M64" s="9" t="s">
        <v>91</v>
      </c>
    </row>
    <row r="65" spans="1:13" ht="75.75" customHeight="1" x14ac:dyDescent="0.25">
      <c r="A65" s="5" t="s">
        <v>125</v>
      </c>
      <c r="B65" s="48" t="s">
        <v>129</v>
      </c>
      <c r="C65" s="33" t="s">
        <v>133</v>
      </c>
      <c r="D65" s="35"/>
      <c r="E65" s="7">
        <v>2025</v>
      </c>
      <c r="F65" s="9" t="s">
        <v>126</v>
      </c>
      <c r="G65" s="6" t="s">
        <v>22</v>
      </c>
      <c r="H65" s="18">
        <f t="shared" si="3"/>
        <v>1858</v>
      </c>
      <c r="I65" s="18">
        <v>1858</v>
      </c>
      <c r="J65" s="18">
        <v>0</v>
      </c>
      <c r="K65" s="18">
        <v>0</v>
      </c>
      <c r="L65" s="18">
        <v>0</v>
      </c>
      <c r="M65" s="9" t="s">
        <v>130</v>
      </c>
    </row>
    <row r="66" spans="1:13" ht="67.5" customHeight="1" x14ac:dyDescent="0.25">
      <c r="A66" s="5" t="s">
        <v>127</v>
      </c>
      <c r="B66" s="49"/>
      <c r="C66" s="46" t="s">
        <v>132</v>
      </c>
      <c r="D66" s="47"/>
      <c r="E66" s="7">
        <v>2025</v>
      </c>
      <c r="F66" s="9" t="s">
        <v>126</v>
      </c>
      <c r="G66" s="6" t="s">
        <v>22</v>
      </c>
      <c r="H66" s="18">
        <f t="shared" si="3"/>
        <v>1542</v>
      </c>
      <c r="I66" s="18">
        <v>1542</v>
      </c>
      <c r="J66" s="18">
        <v>0</v>
      </c>
      <c r="K66" s="18">
        <v>0</v>
      </c>
      <c r="L66" s="18">
        <v>0</v>
      </c>
      <c r="M66" s="9" t="s">
        <v>130</v>
      </c>
    </row>
    <row r="67" spans="1:13" ht="70.5" customHeight="1" x14ac:dyDescent="0.25">
      <c r="A67" s="5" t="s">
        <v>128</v>
      </c>
      <c r="B67" s="28"/>
      <c r="C67" s="46" t="s">
        <v>134</v>
      </c>
      <c r="D67" s="47"/>
      <c r="E67" s="7">
        <v>2025</v>
      </c>
      <c r="F67" s="9" t="s">
        <v>126</v>
      </c>
      <c r="G67" s="6" t="s">
        <v>22</v>
      </c>
      <c r="H67" s="18">
        <f t="shared" si="3"/>
        <v>160</v>
      </c>
      <c r="I67" s="18">
        <v>160</v>
      </c>
      <c r="J67" s="18">
        <v>0</v>
      </c>
      <c r="K67" s="18">
        <v>0</v>
      </c>
      <c r="L67" s="18">
        <v>0</v>
      </c>
      <c r="M67" s="9" t="s">
        <v>130</v>
      </c>
    </row>
    <row r="68" spans="1:13" ht="60.75" customHeight="1" x14ac:dyDescent="0.25">
      <c r="A68" s="5" t="s">
        <v>139</v>
      </c>
      <c r="B68" s="9" t="s">
        <v>111</v>
      </c>
      <c r="C68" s="46" t="s">
        <v>140</v>
      </c>
      <c r="D68" s="47"/>
      <c r="E68" s="7">
        <v>2025</v>
      </c>
      <c r="F68" s="10" t="s">
        <v>29</v>
      </c>
      <c r="G68" s="6" t="s">
        <v>22</v>
      </c>
      <c r="H68" s="18">
        <f t="shared" si="3"/>
        <v>2666.4</v>
      </c>
      <c r="I68" s="18">
        <v>2666.4</v>
      </c>
      <c r="J68" s="18">
        <v>0</v>
      </c>
      <c r="K68" s="18">
        <v>0</v>
      </c>
      <c r="L68" s="18">
        <v>0</v>
      </c>
      <c r="M68" s="9" t="s">
        <v>91</v>
      </c>
    </row>
    <row r="69" spans="1:13" ht="15.75" x14ac:dyDescent="0.25">
      <c r="A69" s="43" t="s">
        <v>96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5"/>
    </row>
    <row r="70" spans="1:13" ht="30" x14ac:dyDescent="0.25">
      <c r="A70" s="5" t="s">
        <v>97</v>
      </c>
      <c r="B70" s="26" t="s">
        <v>111</v>
      </c>
      <c r="C70" s="33" t="s">
        <v>98</v>
      </c>
      <c r="D70" s="34"/>
      <c r="E70" s="7" t="s">
        <v>20</v>
      </c>
      <c r="F70" s="10" t="s">
        <v>29</v>
      </c>
      <c r="G70" s="6" t="s">
        <v>22</v>
      </c>
      <c r="H70" s="23">
        <f>I70+J70+K70+L70</f>
        <v>6100</v>
      </c>
      <c r="I70" s="23">
        <v>1000</v>
      </c>
      <c r="J70" s="18">
        <v>1700</v>
      </c>
      <c r="K70" s="18">
        <v>1700</v>
      </c>
      <c r="L70" s="18">
        <v>1700</v>
      </c>
      <c r="M70" s="8" t="s">
        <v>100</v>
      </c>
    </row>
    <row r="71" spans="1:13" ht="42" customHeight="1" x14ac:dyDescent="0.25">
      <c r="A71" s="5" t="s">
        <v>101</v>
      </c>
      <c r="B71" s="27"/>
      <c r="C71" s="33" t="s">
        <v>99</v>
      </c>
      <c r="D71" s="35"/>
      <c r="E71" s="7" t="s">
        <v>20</v>
      </c>
      <c r="F71" s="10" t="s">
        <v>29</v>
      </c>
      <c r="G71" s="10" t="s">
        <v>22</v>
      </c>
      <c r="H71" s="18">
        <f>I71+J71+K71+L71</f>
        <v>5500</v>
      </c>
      <c r="I71" s="18">
        <v>1000</v>
      </c>
      <c r="J71" s="18">
        <v>1500</v>
      </c>
      <c r="K71" s="18">
        <v>1500</v>
      </c>
      <c r="L71" s="18">
        <v>1500</v>
      </c>
      <c r="M71" s="8" t="s">
        <v>100</v>
      </c>
    </row>
    <row r="72" spans="1:13" ht="42" customHeight="1" x14ac:dyDescent="0.25">
      <c r="A72" s="5" t="s">
        <v>124</v>
      </c>
      <c r="B72" s="28"/>
      <c r="C72" s="33" t="s">
        <v>131</v>
      </c>
      <c r="D72" s="35"/>
      <c r="E72" s="7">
        <v>2025</v>
      </c>
      <c r="F72" s="10" t="s">
        <v>29</v>
      </c>
      <c r="G72" s="10" t="s">
        <v>22</v>
      </c>
      <c r="H72" s="18">
        <f>I72+J72+K72+L72</f>
        <v>30</v>
      </c>
      <c r="I72" s="18">
        <v>30</v>
      </c>
      <c r="J72" s="18">
        <v>0</v>
      </c>
      <c r="K72" s="18">
        <v>0</v>
      </c>
      <c r="L72" s="18">
        <v>0</v>
      </c>
      <c r="M72" s="8" t="s">
        <v>100</v>
      </c>
    </row>
    <row r="73" spans="1:13" ht="21" customHeight="1" x14ac:dyDescent="0.25">
      <c r="A73" s="39" t="s">
        <v>142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35"/>
    </row>
    <row r="74" spans="1:13" ht="74.25" customHeight="1" x14ac:dyDescent="0.25">
      <c r="A74" s="5" t="s">
        <v>143</v>
      </c>
      <c r="B74" s="24" t="s">
        <v>146</v>
      </c>
      <c r="C74" s="33" t="s">
        <v>141</v>
      </c>
      <c r="D74" s="35"/>
      <c r="E74" s="7">
        <v>2025</v>
      </c>
      <c r="F74" s="9" t="s">
        <v>145</v>
      </c>
      <c r="G74" s="10" t="s">
        <v>22</v>
      </c>
      <c r="H74" s="18">
        <f>I74+J74+K74+L74</f>
        <v>80</v>
      </c>
      <c r="I74" s="18">
        <v>80</v>
      </c>
      <c r="J74" s="18">
        <v>0</v>
      </c>
      <c r="K74" s="18">
        <v>0</v>
      </c>
      <c r="L74" s="18">
        <v>0</v>
      </c>
      <c r="M74" s="8" t="s">
        <v>144</v>
      </c>
    </row>
    <row r="75" spans="1:13" ht="15.75" x14ac:dyDescent="0.3">
      <c r="A75" s="4"/>
      <c r="B75" s="4"/>
      <c r="C75" s="36" t="s">
        <v>102</v>
      </c>
      <c r="D75" s="35"/>
      <c r="E75" s="4"/>
      <c r="F75" s="4"/>
      <c r="G75" s="4"/>
      <c r="H75" s="22">
        <f>I75+J75+K75+L75</f>
        <v>80231.399999999994</v>
      </c>
      <c r="I75" s="22">
        <f>I56+I61+I62+I63+I64+I70+I71+I72+I65+I66+I67+I68+I74</f>
        <v>22141.4</v>
      </c>
      <c r="J75" s="19">
        <f>J56+J61+J62+J63+J64+J70+J71</f>
        <v>20030</v>
      </c>
      <c r="K75" s="19">
        <f>K56+K61+K62+K63+K64+K70+K71</f>
        <v>20530</v>
      </c>
      <c r="L75" s="19">
        <f>L56+L61+L62+L63+L64+L70+L71</f>
        <v>17530</v>
      </c>
      <c r="M75" s="4"/>
    </row>
    <row r="76" spans="1:13" ht="21" x14ac:dyDescent="0.25">
      <c r="A76" s="4"/>
      <c r="B76" s="4"/>
      <c r="C76" s="37" t="s">
        <v>7</v>
      </c>
      <c r="D76" s="38"/>
      <c r="E76" s="4"/>
      <c r="F76" s="4"/>
      <c r="G76" s="4"/>
      <c r="H76" s="15">
        <f>I76+J76+K76+L76</f>
        <v>368448</v>
      </c>
      <c r="I76" s="15">
        <f>I49+I53+I75</f>
        <v>108080.19999999998</v>
      </c>
      <c r="J76" s="15">
        <f>J49+J53+J75</f>
        <v>102722.6</v>
      </c>
      <c r="K76" s="15">
        <f>K49+K53+K75</f>
        <v>96077</v>
      </c>
      <c r="L76" s="15">
        <f>L49+L53+L75</f>
        <v>61568.2</v>
      </c>
      <c r="M76" s="4"/>
    </row>
    <row r="78" spans="1:13" ht="0.75" customHeight="1" x14ac:dyDescent="0.25"/>
    <row r="79" spans="1:13" hidden="1" x14ac:dyDescent="0.25"/>
    <row r="80" spans="1:13" ht="20.25" x14ac:dyDescent="0.25">
      <c r="D80" s="32" t="s">
        <v>119</v>
      </c>
      <c r="E80" s="32"/>
      <c r="F80" s="29" t="s">
        <v>159</v>
      </c>
      <c r="G80" s="30"/>
      <c r="H80" s="31"/>
    </row>
  </sheetData>
  <mergeCells count="100">
    <mergeCell ref="C48:D48"/>
    <mergeCell ref="C44:D44"/>
    <mergeCell ref="C45:D45"/>
    <mergeCell ref="B44:B45"/>
    <mergeCell ref="C46:D46"/>
    <mergeCell ref="C47:D47"/>
    <mergeCell ref="C22:D22"/>
    <mergeCell ref="B18:B22"/>
    <mergeCell ref="C21:D21"/>
    <mergeCell ref="C26:D26"/>
    <mergeCell ref="C27:D27"/>
    <mergeCell ref="C25:D25"/>
    <mergeCell ref="C43:D43"/>
    <mergeCell ref="C19:D19"/>
    <mergeCell ref="C20:D20"/>
    <mergeCell ref="C18:D18"/>
    <mergeCell ref="B23:B25"/>
    <mergeCell ref="C38:D38"/>
    <mergeCell ref="C39:D39"/>
    <mergeCell ref="C40:D40"/>
    <mergeCell ref="C41:D41"/>
    <mergeCell ref="C33:D33"/>
    <mergeCell ref="C34:D34"/>
    <mergeCell ref="C35:D35"/>
    <mergeCell ref="C36:D36"/>
    <mergeCell ref="C37:D37"/>
    <mergeCell ref="C23:D23"/>
    <mergeCell ref="C24:D24"/>
    <mergeCell ref="K3:M3"/>
    <mergeCell ref="B8:M8"/>
    <mergeCell ref="M11:M14"/>
    <mergeCell ref="B15:B16"/>
    <mergeCell ref="E15:E16"/>
    <mergeCell ref="F15:F16"/>
    <mergeCell ref="G15:G16"/>
    <mergeCell ref="M15:M16"/>
    <mergeCell ref="C11:D14"/>
    <mergeCell ref="C15:D16"/>
    <mergeCell ref="J12:J14"/>
    <mergeCell ref="K12:K14"/>
    <mergeCell ref="K7:M7"/>
    <mergeCell ref="G11:G14"/>
    <mergeCell ref="H12:H14"/>
    <mergeCell ref="A17:M17"/>
    <mergeCell ref="A15:A16"/>
    <mergeCell ref="A11:A14"/>
    <mergeCell ref="L12:L14"/>
    <mergeCell ref="B11:B14"/>
    <mergeCell ref="E11:E14"/>
    <mergeCell ref="K15:K16"/>
    <mergeCell ref="I12:I14"/>
    <mergeCell ref="H15:H16"/>
    <mergeCell ref="I15:I16"/>
    <mergeCell ref="F11:F14"/>
    <mergeCell ref="H11:L11"/>
    <mergeCell ref="J15:J16"/>
    <mergeCell ref="L15:L16"/>
    <mergeCell ref="C52:D52"/>
    <mergeCell ref="B51:B52"/>
    <mergeCell ref="C53:D53"/>
    <mergeCell ref="A54:M54"/>
    <mergeCell ref="B27:B28"/>
    <mergeCell ref="B29:B39"/>
    <mergeCell ref="B40:B41"/>
    <mergeCell ref="A50:M50"/>
    <mergeCell ref="C51:D51"/>
    <mergeCell ref="C29:D29"/>
    <mergeCell ref="C30:D30"/>
    <mergeCell ref="C31:D31"/>
    <mergeCell ref="C32:D32"/>
    <mergeCell ref="C28:D28"/>
    <mergeCell ref="C49:D49"/>
    <mergeCell ref="C42:D42"/>
    <mergeCell ref="A55:M55"/>
    <mergeCell ref="C56:D56"/>
    <mergeCell ref="C61:D61"/>
    <mergeCell ref="C62:D62"/>
    <mergeCell ref="C63:D63"/>
    <mergeCell ref="C59:D59"/>
    <mergeCell ref="C64:D64"/>
    <mergeCell ref="C57:D57"/>
    <mergeCell ref="C58:D58"/>
    <mergeCell ref="B56:B64"/>
    <mergeCell ref="A69:M69"/>
    <mergeCell ref="C65:D65"/>
    <mergeCell ref="C66:D66"/>
    <mergeCell ref="C67:D67"/>
    <mergeCell ref="B65:B67"/>
    <mergeCell ref="C68:D68"/>
    <mergeCell ref="C60:D60"/>
    <mergeCell ref="B70:B72"/>
    <mergeCell ref="F80:H80"/>
    <mergeCell ref="D80:E80"/>
    <mergeCell ref="C70:D70"/>
    <mergeCell ref="C71:D71"/>
    <mergeCell ref="C75:D75"/>
    <mergeCell ref="C76:D76"/>
    <mergeCell ref="C72:D72"/>
    <mergeCell ref="C74:D74"/>
    <mergeCell ref="A73:M73"/>
  </mergeCells>
  <pageMargins left="0" right="0" top="0.55118110236220474" bottom="0.55118110236220474" header="0.11811023622047245" footer="0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2025-11-10T10:24:54Z</dcterms:modified>
</cp:coreProperties>
</file>